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Y:\Logistique\Pole\Marchés\Marchés 2026\2026-18-CDS-F marché de prothéses dentaires pour les CDS de Limoges et Corréze\Nouveau DCE\"/>
    </mc:Choice>
  </mc:AlternateContent>
  <xr:revisionPtr revIDLastSave="0" documentId="13_ncr:1_{96631D3F-FBE4-4FAE-AAC8-2FD2E4B49EAF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BPU et DQ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8" i="2" l="1"/>
  <c r="E69" i="2"/>
  <c r="E26" i="2"/>
  <c r="E96" i="2"/>
  <c r="E97" i="2" s="1"/>
  <c r="E85" i="2"/>
  <c r="E86" i="2"/>
  <c r="E87" i="2"/>
  <c r="E90" i="2"/>
  <c r="E91" i="2"/>
  <c r="E93" i="2"/>
  <c r="E94" i="2"/>
  <c r="E84" i="2"/>
  <c r="E81" i="2"/>
  <c r="E82" i="2"/>
  <c r="E80" i="2"/>
  <c r="D83" i="2"/>
  <c r="E63" i="2"/>
  <c r="E64" i="2"/>
  <c r="E65" i="2"/>
  <c r="E66" i="2"/>
  <c r="E67" i="2"/>
  <c r="E68" i="2"/>
  <c r="E70" i="2"/>
  <c r="E71" i="2"/>
  <c r="E72" i="2"/>
  <c r="E76" i="2"/>
  <c r="E77" i="2"/>
  <c r="E78" i="2"/>
  <c r="E62" i="2"/>
  <c r="E58" i="2"/>
  <c r="E59" i="2"/>
  <c r="E56" i="2"/>
  <c r="E23" i="2"/>
  <c r="E24" i="2"/>
  <c r="E25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D54" i="2"/>
  <c r="E54" i="2" s="1"/>
  <c r="D61" i="2"/>
  <c r="D53" i="2"/>
  <c r="E53" i="2" s="1"/>
  <c r="D92" i="2"/>
  <c r="E92" i="2" s="1"/>
  <c r="D89" i="2"/>
  <c r="E89" i="2" s="1"/>
  <c r="D88" i="2"/>
  <c r="D75" i="2"/>
  <c r="E75" i="2" s="1"/>
  <c r="D74" i="2"/>
  <c r="E74" i="2" s="1"/>
  <c r="D73" i="2"/>
  <c r="E73" i="2" s="1"/>
  <c r="D22" i="2"/>
  <c r="E22" i="2" s="1"/>
  <c r="D21" i="2"/>
  <c r="E21" i="2" s="1"/>
  <c r="D20" i="2"/>
  <c r="D57" i="2"/>
  <c r="D60" i="2" s="1"/>
  <c r="E57" i="2" l="1"/>
  <c r="E60" i="2" s="1"/>
  <c r="D79" i="2"/>
  <c r="E83" i="2"/>
  <c r="D95" i="2"/>
  <c r="D55" i="2"/>
  <c r="E95" i="2"/>
  <c r="E61" i="2"/>
  <c r="E20" i="2"/>
  <c r="E55" i="2" s="1"/>
  <c r="E79" i="2"/>
  <c r="E98" i="2" l="1"/>
</calcChain>
</file>

<file path=xl/sharedStrings.xml><?xml version="1.0" encoding="utf-8"?>
<sst xmlns="http://schemas.openxmlformats.org/spreadsheetml/2006/main" count="100" uniqueCount="100">
  <si>
    <t>Cire d'Occlusion</t>
  </si>
  <si>
    <t>Adj. une dent sur  résine</t>
  </si>
  <si>
    <t>Adj. un crochet  sur résine</t>
  </si>
  <si>
    <t>Adj. suivante sur  résine</t>
  </si>
  <si>
    <t>Adj. une dent sur plaque</t>
  </si>
  <si>
    <t>Adj. un crochet sur plaque</t>
  </si>
  <si>
    <t>Adj. suivante sur plaque</t>
  </si>
  <si>
    <t>Remonter une dent</t>
  </si>
  <si>
    <t>Remonter dent suivante</t>
  </si>
  <si>
    <t>Rebasage  Partiel</t>
  </si>
  <si>
    <t>Rebasage  Total</t>
  </si>
  <si>
    <t>Fracture Plaque</t>
  </si>
  <si>
    <t>Soudure Laser</t>
  </si>
  <si>
    <t>Rétention soudée</t>
  </si>
  <si>
    <t>Gouttière-Occlusale Souple</t>
  </si>
  <si>
    <t>Gouttière-Occlusale Résine</t>
  </si>
  <si>
    <t>Quantité</t>
  </si>
  <si>
    <t>Richmond tout métal</t>
  </si>
  <si>
    <t>Commentaire</t>
  </si>
  <si>
    <t xml:space="preserve">Porter la mention manuscrite </t>
  </si>
  <si>
    <t>Le Pouvoir Adjudicateur,</t>
  </si>
  <si>
    <t>« lu et approuvé »</t>
  </si>
  <si>
    <t>Signature et cachet du candidat.</t>
  </si>
  <si>
    <t>A _ _ _ _ _ _ _ _ _ le _ _ _ _ _ _ _ _ _ _ _</t>
  </si>
  <si>
    <t>SOMME TTC Prothèses adjointes</t>
  </si>
  <si>
    <t>SOMME TTC Prothèses conjointes</t>
  </si>
  <si>
    <t>SOMME TTC Gouttières</t>
  </si>
  <si>
    <t>SOMME TTC Réparations</t>
  </si>
  <si>
    <t>Couronne céramo-métal</t>
  </si>
  <si>
    <t>Richmond céramo-métal</t>
  </si>
  <si>
    <t>Stellite 1 Dent</t>
  </si>
  <si>
    <t>Stellite 2 Dents</t>
  </si>
  <si>
    <t>Stellite 3 Dents</t>
  </si>
  <si>
    <t>Stellite 4 Dents</t>
  </si>
  <si>
    <t>Stellite 5 Dents</t>
  </si>
  <si>
    <t>Stellite 6 Dents</t>
  </si>
  <si>
    <t>Stellite 7 Dents</t>
  </si>
  <si>
    <t>Stellite 8 Dents</t>
  </si>
  <si>
    <t>Stellite 9 Dents</t>
  </si>
  <si>
    <t>Stellite 10 Dents</t>
  </si>
  <si>
    <t>Stellite 11 Dents</t>
  </si>
  <si>
    <t>Stellite 12 Dents</t>
  </si>
  <si>
    <t>Stellite 13 Dents</t>
  </si>
  <si>
    <t>Stellite 14 Dents</t>
  </si>
  <si>
    <t>Appareil résine 1 Dent</t>
  </si>
  <si>
    <t>Appareil résine 3 Dents</t>
  </si>
  <si>
    <t>Appareil résine 4 Dents</t>
  </si>
  <si>
    <t>Appareil résine 5 Dents</t>
  </si>
  <si>
    <t>Appareil résine 6 Dents</t>
  </si>
  <si>
    <t>Appareil résine 7 Dents</t>
  </si>
  <si>
    <t>Appareil résine 8 Dents</t>
  </si>
  <si>
    <t>Appareil résine  9 Dents</t>
  </si>
  <si>
    <t>Appareil résine 10 Dents</t>
  </si>
  <si>
    <t>Appareil résine 2 Dents</t>
  </si>
  <si>
    <t>Appareil résine 11 Dents</t>
  </si>
  <si>
    <t>Appareil résine 12 Dents</t>
  </si>
  <si>
    <t>Appareil résine 13 Dents</t>
  </si>
  <si>
    <t>Appareil résine 14 Dents</t>
  </si>
  <si>
    <t>Couronne coulée</t>
  </si>
  <si>
    <t>Adj. Résine fausse gencive</t>
  </si>
  <si>
    <t>PROTHESE ADJOINTE</t>
  </si>
  <si>
    <t>REPARATIONS</t>
  </si>
  <si>
    <t>GOUTTIERES</t>
  </si>
  <si>
    <t>PROTHESE CONJOINTE</t>
  </si>
  <si>
    <t>Articles</t>
  </si>
  <si>
    <t>Crochet boule</t>
  </si>
  <si>
    <t>Couronne coulée sous appareil</t>
  </si>
  <si>
    <t>Crochet jonc ou demi-jonc</t>
  </si>
  <si>
    <t>Céramo métal sous appareil</t>
  </si>
  <si>
    <t>Crochet roach</t>
  </si>
  <si>
    <t>Crochet simple</t>
  </si>
  <si>
    <t>Démontage et remontage bloc</t>
  </si>
  <si>
    <t xml:space="preserve">Dent </t>
  </si>
  <si>
    <t>Inlay core méthode direct</t>
  </si>
  <si>
    <t>Joint céramique dent</t>
  </si>
  <si>
    <t>Liaison inter-élément</t>
  </si>
  <si>
    <t>Modèle d’etude</t>
  </si>
  <si>
    <t>Couronne tout céramique  monoteinte (emax, zircone)</t>
  </si>
  <si>
    <t>Couronne tout céramique multicouche (emax, zircone)</t>
  </si>
  <si>
    <t>Inlay Core simple</t>
  </si>
  <si>
    <t>Inlay Core clavette</t>
  </si>
  <si>
    <t>Gouttière-Fluoration</t>
  </si>
  <si>
    <t>P.E.I</t>
  </si>
  <si>
    <t xml:space="preserve"> Dent vivodent SPE</t>
  </si>
  <si>
    <t>Dent  contreplaquée</t>
  </si>
  <si>
    <t>CROCHET</t>
  </si>
  <si>
    <t>SOMME TTC Crochets</t>
  </si>
  <si>
    <t>DIVERS</t>
  </si>
  <si>
    <t>SOMME TTC Divers</t>
  </si>
  <si>
    <t>Total TTC</t>
  </si>
  <si>
    <t xml:space="preserve">Renfort </t>
  </si>
  <si>
    <t>Châssis nu</t>
  </si>
  <si>
    <t>Cassure simple</t>
  </si>
  <si>
    <t>Prix unitaire HT en euros</t>
  </si>
  <si>
    <t>A Orléans,le _ _ _ _ _ _ _ _ _</t>
  </si>
  <si>
    <t xml:space="preserve">Les prix unitaires du BPU (colonne C) sont contractuels. </t>
  </si>
  <si>
    <r>
      <rPr>
        <b/>
        <u/>
        <sz val="16"/>
        <color theme="0"/>
        <rFont val="Calibri"/>
        <family val="2"/>
        <scheme val="minor"/>
      </rPr>
      <t>Bordereau des prix unitaires (B.P.U.) et Détail quantitatif estimimatif (D.Q.E.)</t>
    </r>
    <r>
      <rPr>
        <b/>
        <sz val="16"/>
        <color theme="0"/>
        <rFont val="Calibri"/>
        <family val="2"/>
        <scheme val="minor"/>
      </rPr>
      <t xml:space="preserve">
Marché n°2026-18-CDS-F :
</t>
    </r>
    <r>
      <rPr>
        <sz val="16"/>
        <color theme="0"/>
        <rFont val="Calibri"/>
        <family val="2"/>
        <scheme val="minor"/>
      </rPr>
      <t>Marché de fourniture de prothèses dentaires, incluant leur réalisation, leur réparation et leur livraison, pour les cabinets dentaires de l'UGECAM ALPC</t>
    </r>
    <r>
      <rPr>
        <b/>
        <sz val="16"/>
        <color theme="0"/>
        <rFont val="Calibri"/>
        <family val="2"/>
        <scheme val="minor"/>
      </rPr>
      <t>.</t>
    </r>
  </si>
  <si>
    <t>Les articles ciblés dans la présente annexe ont été découpés en fonction de leurs types (prothèses adjointes /Crochet / Réparation/ Gouttière / prothèses conjointes ).
Les quantités ont été estimées au vu de l'activité récente des Cliniques Dentaires de l'UGECAM ALPC ( Brive, Limoges et Tulle). 
Les quantités sont non-contractuelles et peuvent varier en fonction de l'activité à venir, des praticiens en activité et de la conjoncture.</t>
  </si>
  <si>
    <r>
      <t xml:space="preserve">Pour rappel le présent marché est un accord cadre exécuté par émission à bon de commande, </t>
    </r>
    <r>
      <rPr>
        <b/>
        <u/>
        <sz val="11"/>
        <rFont val="Calibri"/>
        <family val="2"/>
        <scheme val="minor"/>
      </rPr>
      <t>conclu avec un montant annuel maximum</t>
    </r>
    <r>
      <rPr>
        <b/>
        <sz val="11"/>
        <rFont val="Calibri"/>
        <family val="2"/>
        <scheme val="minor"/>
      </rPr>
      <t>, conformément au CCAP.</t>
    </r>
  </si>
  <si>
    <t>SOMME TTC 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</si>
</sst>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trike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charset val="1"/>
    </font>
    <font>
      <b/>
      <u/>
      <sz val="11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26" fillId="0" borderId="0"/>
  </cellStyleXfs>
  <cellXfs count="128">
    <xf numFmtId="0" fontId="0" fillId="0" borderId="0" xfId="0"/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 indent="15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44" fontId="0" fillId="0" borderId="0" xfId="42" applyFont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13" fillId="33" borderId="22" xfId="0" applyFont="1" applyFill="1" applyBorder="1" applyAlignment="1">
      <alignment vertical="center"/>
    </xf>
    <xf numFmtId="0" fontId="24" fillId="33" borderId="2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2" fillId="0" borderId="13" xfId="0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0" fillId="34" borderId="10" xfId="0" applyFill="1" applyBorder="1" applyAlignment="1">
      <alignment horizontal="center" vertical="center"/>
    </xf>
    <xf numFmtId="0" fontId="22" fillId="34" borderId="10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Alignment="1">
      <alignment wrapText="1"/>
    </xf>
    <xf numFmtId="0" fontId="28" fillId="0" borderId="0" xfId="0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33" borderId="16" xfId="0" applyFill="1" applyBorder="1" applyAlignment="1">
      <alignment vertical="center" wrapText="1"/>
    </xf>
    <xf numFmtId="0" fontId="18" fillId="33" borderId="23" xfId="0" applyFont="1" applyFill="1" applyBorder="1" applyAlignment="1">
      <alignment vertical="center"/>
    </xf>
    <xf numFmtId="0" fontId="13" fillId="33" borderId="24" xfId="0" applyFont="1" applyFill="1" applyBorder="1" applyAlignment="1">
      <alignment vertical="center"/>
    </xf>
    <xf numFmtId="0" fontId="29" fillId="0" borderId="10" xfId="43" applyFont="1" applyBorder="1" applyAlignment="1">
      <alignment horizontal="center"/>
    </xf>
    <xf numFmtId="0" fontId="27" fillId="0" borderId="0" xfId="43" applyFont="1" applyBorder="1" applyAlignment="1">
      <alignment wrapText="1"/>
    </xf>
    <xf numFmtId="0" fontId="14" fillId="0" borderId="0" xfId="0" applyFont="1" applyBorder="1" applyAlignment="1">
      <alignment horizontal="left" vertical="center"/>
    </xf>
    <xf numFmtId="0" fontId="22" fillId="0" borderId="27" xfId="0" applyFont="1" applyBorder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30" fillId="0" borderId="35" xfId="43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34" borderId="14" xfId="0" applyFont="1" applyFill="1" applyBorder="1" applyAlignment="1">
      <alignment horizontal="center" vertical="center"/>
    </xf>
    <xf numFmtId="0" fontId="0" fillId="33" borderId="38" xfId="0" applyFill="1" applyBorder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24" fillId="33" borderId="26" xfId="0" applyFont="1" applyFill="1" applyBorder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0" fontId="24" fillId="33" borderId="26" xfId="0" applyFont="1" applyFill="1" applyBorder="1" applyAlignment="1">
      <alignment horizontal="center" vertical="center"/>
    </xf>
    <xf numFmtId="0" fontId="27" fillId="0" borderId="45" xfId="43" applyFont="1" applyBorder="1" applyAlignment="1">
      <alignment wrapText="1"/>
    </xf>
    <xf numFmtId="0" fontId="0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0" fillId="33" borderId="27" xfId="0" applyFill="1" applyBorder="1" applyAlignment="1">
      <alignment horizontal="left" vertical="center" wrapText="1"/>
    </xf>
    <xf numFmtId="0" fontId="0" fillId="33" borderId="16" xfId="0" applyFill="1" applyBorder="1" applyAlignment="1">
      <alignment horizontal="left" vertical="center" wrapText="1"/>
    </xf>
    <xf numFmtId="0" fontId="22" fillId="0" borderId="2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33" borderId="20" xfId="0" applyFill="1" applyBorder="1" applyAlignment="1">
      <alignment horizontal="left" vertical="center" wrapText="1"/>
    </xf>
    <xf numFmtId="0" fontId="0" fillId="33" borderId="17" xfId="0" applyFill="1" applyBorder="1" applyAlignment="1">
      <alignment vertical="center" wrapText="1"/>
    </xf>
    <xf numFmtId="0" fontId="22" fillId="34" borderId="0" xfId="0" applyFont="1" applyFill="1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 wrapText="1"/>
    </xf>
    <xf numFmtId="0" fontId="24" fillId="33" borderId="39" xfId="0" applyFont="1" applyFill="1" applyBorder="1" applyAlignment="1">
      <alignment horizontal="center" vertical="center" wrapText="1"/>
    </xf>
    <xf numFmtId="0" fontId="24" fillId="33" borderId="40" xfId="0" applyFont="1" applyFill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4" fillId="33" borderId="31" xfId="0" applyFont="1" applyFill="1" applyBorder="1" applyAlignment="1">
      <alignment horizontal="center" vertical="center" wrapText="1"/>
    </xf>
    <xf numFmtId="0" fontId="24" fillId="33" borderId="32" xfId="0" applyFont="1" applyFill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33" borderId="33" xfId="0" applyFont="1" applyFill="1" applyBorder="1" applyAlignment="1">
      <alignment horizontal="center" vertical="center" wrapText="1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46" xfId="0" applyFill="1" applyBorder="1" applyAlignment="1">
      <alignment horizontal="center" vertical="center"/>
    </xf>
    <xf numFmtId="0" fontId="24" fillId="33" borderId="26" xfId="0" applyFont="1" applyFill="1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4" fillId="33" borderId="25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3" fillId="33" borderId="26" xfId="0" applyFont="1" applyFill="1" applyBorder="1" applyAlignment="1">
      <alignment horizontal="center" vertical="center"/>
    </xf>
    <xf numFmtId="0" fontId="13" fillId="33" borderId="24" xfId="0" applyFont="1" applyFill="1" applyBorder="1" applyAlignment="1">
      <alignment horizontal="center" vertical="center"/>
    </xf>
    <xf numFmtId="0" fontId="13" fillId="33" borderId="25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49" xfId="0" applyFill="1" applyBorder="1" applyAlignment="1">
      <alignment horizontal="center" vertical="center"/>
    </xf>
    <xf numFmtId="0" fontId="18" fillId="33" borderId="5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33" borderId="16" xfId="0" applyFill="1" applyBorder="1" applyAlignment="1" applyProtection="1">
      <alignment horizontal="center" vertical="center"/>
    </xf>
    <xf numFmtId="0" fontId="0" fillId="0" borderId="29" xfId="0" applyFont="1" applyBorder="1" applyAlignment="1" applyProtection="1">
      <alignment horizontal="right" vertical="center"/>
    </xf>
    <xf numFmtId="0" fontId="0" fillId="0" borderId="20" xfId="0" applyFont="1" applyBorder="1" applyAlignment="1" applyProtection="1">
      <alignment horizontal="right" vertical="center"/>
    </xf>
    <xf numFmtId="0" fontId="0" fillId="33" borderId="20" xfId="0" applyFill="1" applyBorder="1" applyAlignment="1" applyProtection="1">
      <alignment horizontal="center" vertical="center"/>
    </xf>
    <xf numFmtId="0" fontId="0" fillId="34" borderId="27" xfId="0" applyFill="1" applyBorder="1" applyAlignment="1" applyProtection="1">
      <alignment horizontal="right" vertical="center"/>
    </xf>
    <xf numFmtId="0" fontId="22" fillId="0" borderId="11" xfId="0" applyFont="1" applyBorder="1" applyAlignment="1" applyProtection="1">
      <alignment horizontal="right" vertical="center"/>
    </xf>
    <xf numFmtId="0" fontId="0" fillId="0" borderId="44" xfId="0" applyBorder="1" applyAlignment="1" applyProtection="1">
      <alignment horizontal="right" vertical="center"/>
    </xf>
    <xf numFmtId="0" fontId="0" fillId="0" borderId="44" xfId="0" applyBorder="1" applyAlignment="1" applyProtection="1">
      <alignment horizontal="center" vertical="center"/>
    </xf>
    <xf numFmtId="0" fontId="13" fillId="33" borderId="26" xfId="0" applyFont="1" applyFill="1" applyBorder="1" applyAlignment="1" applyProtection="1">
      <alignment horizontal="center" vertical="center"/>
    </xf>
    <xf numFmtId="0" fontId="22" fillId="34" borderId="13" xfId="0" applyFont="1" applyFill="1" applyBorder="1" applyAlignment="1" applyProtection="1">
      <alignment horizontal="center" vertical="center"/>
      <protection locked="0"/>
    </xf>
    <xf numFmtId="0" fontId="22" fillId="34" borderId="10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34" borderId="10" xfId="0" applyFill="1" applyBorder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29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/>
      <protection locked="0"/>
    </xf>
    <xf numFmtId="0" fontId="22" fillId="34" borderId="30" xfId="0" applyFont="1" applyFill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36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/>
      <protection locked="0"/>
    </xf>
    <xf numFmtId="0" fontId="22" fillId="0" borderId="37" xfId="0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 applyProtection="1">
      <alignment horizontal="center" vertical="center"/>
      <protection locked="0"/>
    </xf>
    <xf numFmtId="0" fontId="22" fillId="0" borderId="34" xfId="0" applyFont="1" applyBorder="1" applyAlignment="1" applyProtection="1">
      <alignment horizontal="center" vertical="center"/>
      <protection locked="0"/>
    </xf>
    <xf numFmtId="0" fontId="22" fillId="0" borderId="49" xfId="0" applyFont="1" applyBorder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47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48" xfId="0" applyFont="1" applyBorder="1" applyAlignment="1" applyProtection="1">
      <alignment horizontal="center" vertical="center" wrapText="1"/>
      <protection locked="0"/>
    </xf>
    <xf numFmtId="0" fontId="22" fillId="34" borderId="27" xfId="0" applyFont="1" applyFill="1" applyBorder="1" applyAlignment="1" applyProtection="1">
      <alignment horizontal="center" vertical="center"/>
      <protection locked="0"/>
    </xf>
    <xf numFmtId="0" fontId="22" fillId="34" borderId="30" xfId="0" applyFont="1" applyFill="1" applyBorder="1" applyAlignment="1" applyProtection="1">
      <alignment horizontal="center" vertical="center"/>
      <protection locked="0"/>
    </xf>
    <xf numFmtId="0" fontId="22" fillId="34" borderId="48" xfId="0" applyFont="1" applyFill="1" applyBorder="1" applyAlignment="1" applyProtection="1">
      <alignment horizontal="center" vertical="center"/>
      <protection locked="0"/>
    </xf>
    <xf numFmtId="0" fontId="22" fillId="0" borderId="29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50" xfId="0" applyFont="1" applyBorder="1" applyAlignment="1" applyProtection="1">
      <alignment horizontal="center" vertical="center"/>
      <protection locked="0"/>
    </xf>
    <xf numFmtId="0" fontId="22" fillId="0" borderId="28" xfId="0" applyFont="1" applyBorder="1" applyAlignment="1" applyProtection="1">
      <alignment horizontal="center" vertical="center"/>
      <protection locked="0"/>
    </xf>
    <xf numFmtId="0" fontId="22" fillId="0" borderId="43" xfId="0" applyFont="1" applyBorder="1" applyAlignment="1" applyProtection="1">
      <alignment horizontal="center" vertical="center"/>
      <protection locked="0"/>
    </xf>
    <xf numFmtId="0" fontId="22" fillId="0" borderId="51" xfId="0" applyFont="1" applyBorder="1" applyAlignment="1" applyProtection="1">
      <alignment horizontal="center" vertical="center"/>
      <protection locked="0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42" builtinId="4"/>
    <cellStyle name="Neutre" xfId="8" builtinId="28" customBuiltin="1"/>
    <cellStyle name="Normal" xfId="0" builtinId="0"/>
    <cellStyle name="Normal 2" xfId="43" xr:uid="{00000000-0005-0000-0000-000021000000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38100</xdr:rowOff>
    </xdr:from>
    <xdr:to>
      <xdr:col>1</xdr:col>
      <xdr:colOff>752475</xdr:colOff>
      <xdr:row>0</xdr:row>
      <xdr:rowOff>568084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84BB90D-67B7-CF72-01EF-5CDA05DFD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6" y="38100"/>
          <a:ext cx="1819274" cy="529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3"/>
  <sheetViews>
    <sheetView tabSelected="1" topLeftCell="A68" workbookViewId="0">
      <selection activeCell="E91" sqref="E91"/>
    </sheetView>
  </sheetViews>
  <sheetFormatPr baseColWidth="10" defaultColWidth="11.42578125" defaultRowHeight="15" x14ac:dyDescent="0.25"/>
  <cols>
    <col min="1" max="1" width="17.28515625" style="1" customWidth="1"/>
    <col min="2" max="2" width="80" style="1" customWidth="1"/>
    <col min="3" max="3" width="28.140625" style="1" customWidth="1"/>
    <col min="4" max="4" width="12" style="1" customWidth="1"/>
    <col min="5" max="5" width="20.5703125" style="1" customWidth="1"/>
    <col min="6" max="6" width="14.140625" style="1" customWidth="1"/>
    <col min="7" max="7" width="21" style="17" customWidth="1"/>
    <col min="8" max="8" width="24.5703125" style="1" customWidth="1"/>
    <col min="9" max="9" width="54.5703125" style="1" customWidth="1"/>
    <col min="10" max="10" width="45.7109375" style="1" customWidth="1"/>
    <col min="11" max="16384" width="11.42578125" style="1"/>
  </cols>
  <sheetData>
    <row r="1" spans="1:9" ht="45.75" customHeight="1" x14ac:dyDescent="0.25">
      <c r="A1" s="81" t="s">
        <v>96</v>
      </c>
      <c r="B1" s="81"/>
      <c r="C1" s="81"/>
      <c r="D1" s="81"/>
      <c r="E1" s="81"/>
      <c r="F1" s="81"/>
      <c r="G1" s="81"/>
      <c r="H1" s="81"/>
      <c r="I1" s="81"/>
    </row>
    <row r="2" spans="1:9" ht="12" customHeight="1" x14ac:dyDescent="0.25">
      <c r="A2" s="82"/>
      <c r="B2" s="82"/>
      <c r="C2" s="82"/>
      <c r="D2" s="82"/>
      <c r="E2" s="82"/>
      <c r="F2" s="82"/>
      <c r="G2" s="82"/>
      <c r="H2" s="82"/>
      <c r="I2" s="82"/>
    </row>
    <row r="3" spans="1:9" ht="12" customHeight="1" x14ac:dyDescent="0.25">
      <c r="A3" s="82"/>
      <c r="B3" s="82"/>
      <c r="C3" s="82"/>
      <c r="D3" s="82"/>
      <c r="E3" s="82"/>
      <c r="F3" s="82"/>
      <c r="G3" s="82"/>
      <c r="H3" s="82"/>
      <c r="I3" s="82"/>
    </row>
    <row r="4" spans="1:9" ht="12" customHeight="1" x14ac:dyDescent="0.25">
      <c r="A4" s="82"/>
      <c r="B4" s="82"/>
      <c r="C4" s="82"/>
      <c r="D4" s="82"/>
      <c r="E4" s="82"/>
      <c r="F4" s="82"/>
      <c r="G4" s="82"/>
      <c r="H4" s="82"/>
      <c r="I4" s="82"/>
    </row>
    <row r="5" spans="1:9" ht="12" customHeight="1" x14ac:dyDescent="0.25">
      <c r="A5" s="82"/>
      <c r="B5" s="82"/>
      <c r="C5" s="82"/>
      <c r="D5" s="82"/>
      <c r="E5" s="82"/>
      <c r="F5" s="82"/>
      <c r="G5" s="82"/>
      <c r="H5" s="82"/>
      <c r="I5" s="82"/>
    </row>
    <row r="6" spans="1:9" ht="12" customHeight="1" x14ac:dyDescent="0.25">
      <c r="A6" s="83"/>
      <c r="B6" s="83"/>
      <c r="C6" s="83"/>
      <c r="D6" s="83"/>
      <c r="E6" s="83"/>
      <c r="F6" s="83"/>
      <c r="G6" s="83"/>
      <c r="H6" s="83"/>
      <c r="I6" s="83"/>
    </row>
    <row r="7" spans="1:9" ht="12" customHeight="1" x14ac:dyDescent="0.25"/>
    <row r="8" spans="1:9" ht="12" customHeight="1" x14ac:dyDescent="0.25">
      <c r="B8" s="87" t="s">
        <v>97</v>
      </c>
      <c r="C8" s="87"/>
      <c r="D8" s="87"/>
      <c r="E8" s="86"/>
    </row>
    <row r="9" spans="1:9" x14ac:dyDescent="0.25">
      <c r="B9" s="87"/>
      <c r="C9" s="87"/>
      <c r="D9" s="87"/>
      <c r="E9" s="86"/>
    </row>
    <row r="10" spans="1:9" x14ac:dyDescent="0.25">
      <c r="B10" s="87"/>
      <c r="C10" s="87"/>
      <c r="D10" s="87"/>
      <c r="E10" s="86"/>
    </row>
    <row r="11" spans="1:9" x14ac:dyDescent="0.25">
      <c r="B11" s="87"/>
      <c r="C11" s="87"/>
      <c r="D11" s="87"/>
      <c r="E11" s="86"/>
    </row>
    <row r="12" spans="1:9" x14ac:dyDescent="0.25">
      <c r="B12" s="87"/>
      <c r="C12" s="87"/>
      <c r="D12" s="87"/>
      <c r="E12" s="86"/>
    </row>
    <row r="13" spans="1:9" x14ac:dyDescent="0.25">
      <c r="B13" s="87"/>
      <c r="C13" s="87"/>
      <c r="D13" s="87"/>
      <c r="E13" s="86"/>
    </row>
    <row r="14" spans="1:9" x14ac:dyDescent="0.25">
      <c r="B14" s="87"/>
      <c r="C14" s="87"/>
      <c r="D14" s="87"/>
      <c r="E14" s="86"/>
    </row>
    <row r="15" spans="1:9" x14ac:dyDescent="0.25">
      <c r="B15" s="85"/>
      <c r="C15" s="85"/>
      <c r="D15" s="85"/>
      <c r="E15" s="86"/>
    </row>
    <row r="16" spans="1:9" x14ac:dyDescent="0.25">
      <c r="A16" s="51" t="s">
        <v>98</v>
      </c>
      <c r="D16" s="16"/>
      <c r="E16" s="16"/>
      <c r="F16" s="16"/>
    </row>
    <row r="17" spans="1:12" x14ac:dyDescent="0.25">
      <c r="A17" s="84" t="s">
        <v>95</v>
      </c>
    </row>
    <row r="18" spans="1:12" ht="19.5" customHeight="1" thickBot="1" x14ac:dyDescent="0.3">
      <c r="G18" s="1"/>
      <c r="L18" s="2"/>
    </row>
    <row r="19" spans="1:12" ht="35.25" customHeight="1" thickBot="1" x14ac:dyDescent="0.3">
      <c r="B19" s="9" t="s">
        <v>64</v>
      </c>
      <c r="C19" s="55" t="s">
        <v>93</v>
      </c>
      <c r="D19" s="43" t="s">
        <v>16</v>
      </c>
      <c r="E19" s="41" t="s">
        <v>89</v>
      </c>
      <c r="F19" s="69" t="s">
        <v>18</v>
      </c>
      <c r="G19" s="70"/>
      <c r="H19" s="71"/>
    </row>
    <row r="20" spans="1:12" ht="15" customHeight="1" x14ac:dyDescent="0.25">
      <c r="A20" s="60" t="s">
        <v>60</v>
      </c>
      <c r="B20" s="29" t="s">
        <v>82</v>
      </c>
      <c r="C20" s="99"/>
      <c r="D20" s="45">
        <f>45+117+78+65</f>
        <v>305</v>
      </c>
      <c r="E20" s="88">
        <f>(C20*D20)*1.2</f>
        <v>0</v>
      </c>
      <c r="F20" s="107"/>
      <c r="G20" s="107"/>
      <c r="H20" s="108"/>
    </row>
    <row r="21" spans="1:12" ht="15" customHeight="1" x14ac:dyDescent="0.25">
      <c r="A21" s="61"/>
      <c r="B21" s="15" t="s">
        <v>0</v>
      </c>
      <c r="C21" s="100"/>
      <c r="D21" s="21">
        <f>83+66+168+2</f>
        <v>319</v>
      </c>
      <c r="E21" s="89">
        <f>(C21*D21)*1.2</f>
        <v>0</v>
      </c>
      <c r="F21" s="109"/>
      <c r="G21" s="109"/>
      <c r="H21" s="110"/>
    </row>
    <row r="22" spans="1:12" ht="15" customHeight="1" x14ac:dyDescent="0.25">
      <c r="A22" s="61"/>
      <c r="B22" s="15" t="s">
        <v>83</v>
      </c>
      <c r="C22" s="100"/>
      <c r="D22" s="21">
        <f>1424+594+1021</f>
        <v>3039</v>
      </c>
      <c r="E22" s="89">
        <f t="shared" ref="E22:E54" si="0">(C22*D22)*1.2</f>
        <v>0</v>
      </c>
      <c r="F22" s="109"/>
      <c r="G22" s="109"/>
      <c r="H22" s="110"/>
    </row>
    <row r="23" spans="1:12" ht="15" customHeight="1" x14ac:dyDescent="0.25">
      <c r="A23" s="61"/>
      <c r="B23" s="39" t="s">
        <v>44</v>
      </c>
      <c r="C23" s="101"/>
      <c r="D23" s="25">
        <v>18</v>
      </c>
      <c r="E23" s="89">
        <f t="shared" si="0"/>
        <v>0</v>
      </c>
      <c r="F23" s="109"/>
      <c r="G23" s="109"/>
      <c r="H23" s="110"/>
    </row>
    <row r="24" spans="1:12" ht="15" customHeight="1" x14ac:dyDescent="0.25">
      <c r="A24" s="61"/>
      <c r="B24" s="39" t="s">
        <v>53</v>
      </c>
      <c r="C24" s="101"/>
      <c r="D24" s="25">
        <v>15</v>
      </c>
      <c r="E24" s="89">
        <f t="shared" si="0"/>
        <v>0</v>
      </c>
      <c r="F24" s="109"/>
      <c r="G24" s="109"/>
      <c r="H24" s="110"/>
    </row>
    <row r="25" spans="1:12" ht="15" customHeight="1" x14ac:dyDescent="0.25">
      <c r="A25" s="61"/>
      <c r="B25" s="39" t="s">
        <v>45</v>
      </c>
      <c r="C25" s="101"/>
      <c r="D25" s="25">
        <v>39</v>
      </c>
      <c r="E25" s="89">
        <f t="shared" si="0"/>
        <v>0</v>
      </c>
      <c r="F25" s="109"/>
      <c r="G25" s="109"/>
      <c r="H25" s="110"/>
    </row>
    <row r="26" spans="1:12" ht="15" customHeight="1" x14ac:dyDescent="0.25">
      <c r="A26" s="61"/>
      <c r="B26" s="39" t="s">
        <v>46</v>
      </c>
      <c r="C26" s="101"/>
      <c r="D26" s="25">
        <v>26</v>
      </c>
      <c r="E26" s="89">
        <f t="shared" si="0"/>
        <v>0</v>
      </c>
      <c r="F26" s="109"/>
      <c r="G26" s="109"/>
      <c r="H26" s="110"/>
    </row>
    <row r="27" spans="1:12" ht="15" customHeight="1" x14ac:dyDescent="0.25">
      <c r="A27" s="61"/>
      <c r="B27" s="39" t="s">
        <v>47</v>
      </c>
      <c r="C27" s="101"/>
      <c r="D27" s="25">
        <v>19</v>
      </c>
      <c r="E27" s="89">
        <f t="shared" si="0"/>
        <v>0</v>
      </c>
      <c r="F27" s="109"/>
      <c r="G27" s="109"/>
      <c r="H27" s="110"/>
    </row>
    <row r="28" spans="1:12" ht="15" customHeight="1" x14ac:dyDescent="0.25">
      <c r="A28" s="61"/>
      <c r="B28" s="39" t="s">
        <v>48</v>
      </c>
      <c r="C28" s="101"/>
      <c r="D28" s="25">
        <v>23</v>
      </c>
      <c r="E28" s="89">
        <f t="shared" si="0"/>
        <v>0</v>
      </c>
      <c r="F28" s="109"/>
      <c r="G28" s="109"/>
      <c r="H28" s="110"/>
    </row>
    <row r="29" spans="1:12" ht="15" customHeight="1" x14ac:dyDescent="0.25">
      <c r="A29" s="61"/>
      <c r="B29" s="39" t="s">
        <v>49</v>
      </c>
      <c r="C29" s="101"/>
      <c r="D29" s="25">
        <v>22</v>
      </c>
      <c r="E29" s="89">
        <f t="shared" si="0"/>
        <v>0</v>
      </c>
      <c r="F29" s="109"/>
      <c r="G29" s="109"/>
      <c r="H29" s="110"/>
    </row>
    <row r="30" spans="1:12" ht="15" customHeight="1" x14ac:dyDescent="0.25">
      <c r="A30" s="61"/>
      <c r="B30" s="39" t="s">
        <v>50</v>
      </c>
      <c r="C30" s="101"/>
      <c r="D30" s="25">
        <v>20</v>
      </c>
      <c r="E30" s="89">
        <f t="shared" si="0"/>
        <v>0</v>
      </c>
      <c r="F30" s="109"/>
      <c r="G30" s="109"/>
      <c r="H30" s="110"/>
    </row>
    <row r="31" spans="1:12" ht="15" customHeight="1" x14ac:dyDescent="0.25">
      <c r="A31" s="61"/>
      <c r="B31" s="39" t="s">
        <v>51</v>
      </c>
      <c r="C31" s="101"/>
      <c r="D31" s="25">
        <v>29</v>
      </c>
      <c r="E31" s="89">
        <f t="shared" si="0"/>
        <v>0</v>
      </c>
      <c r="F31" s="109"/>
      <c r="G31" s="109"/>
      <c r="H31" s="110"/>
    </row>
    <row r="32" spans="1:12" ht="15" customHeight="1" x14ac:dyDescent="0.25">
      <c r="A32" s="61"/>
      <c r="B32" s="39" t="s">
        <v>52</v>
      </c>
      <c r="C32" s="101"/>
      <c r="D32" s="25">
        <v>38</v>
      </c>
      <c r="E32" s="89">
        <f t="shared" si="0"/>
        <v>0</v>
      </c>
      <c r="F32" s="109"/>
      <c r="G32" s="109"/>
      <c r="H32" s="110"/>
    </row>
    <row r="33" spans="1:8" ht="15" customHeight="1" x14ac:dyDescent="0.25">
      <c r="A33" s="61"/>
      <c r="B33" s="39" t="s">
        <v>54</v>
      </c>
      <c r="C33" s="101"/>
      <c r="D33" s="25">
        <v>14</v>
      </c>
      <c r="E33" s="89">
        <f t="shared" si="0"/>
        <v>0</v>
      </c>
      <c r="F33" s="109"/>
      <c r="G33" s="109"/>
      <c r="H33" s="110"/>
    </row>
    <row r="34" spans="1:8" ht="15" customHeight="1" x14ac:dyDescent="0.25">
      <c r="A34" s="61"/>
      <c r="B34" s="39" t="s">
        <v>55</v>
      </c>
      <c r="C34" s="101"/>
      <c r="D34" s="25">
        <v>30</v>
      </c>
      <c r="E34" s="89">
        <f t="shared" si="0"/>
        <v>0</v>
      </c>
      <c r="F34" s="109"/>
      <c r="G34" s="109"/>
      <c r="H34" s="110"/>
    </row>
    <row r="35" spans="1:8" ht="15" customHeight="1" x14ac:dyDescent="0.25">
      <c r="A35" s="61"/>
      <c r="B35" s="39" t="s">
        <v>56</v>
      </c>
      <c r="C35" s="101"/>
      <c r="D35" s="25">
        <v>21</v>
      </c>
      <c r="E35" s="89">
        <f t="shared" si="0"/>
        <v>0</v>
      </c>
      <c r="F35" s="109"/>
      <c r="G35" s="109"/>
      <c r="H35" s="110"/>
    </row>
    <row r="36" spans="1:8" ht="15" customHeight="1" x14ac:dyDescent="0.25">
      <c r="A36" s="61"/>
      <c r="B36" s="39" t="s">
        <v>57</v>
      </c>
      <c r="C36" s="101"/>
      <c r="D36" s="25">
        <v>186</v>
      </c>
      <c r="E36" s="89">
        <f t="shared" si="0"/>
        <v>0</v>
      </c>
      <c r="F36" s="109"/>
      <c r="G36" s="109"/>
      <c r="H36" s="110"/>
    </row>
    <row r="37" spans="1:8" ht="15" customHeight="1" x14ac:dyDescent="0.25">
      <c r="A37" s="61"/>
      <c r="B37" s="14" t="s">
        <v>30</v>
      </c>
      <c r="C37" s="102"/>
      <c r="D37" s="21">
        <v>2</v>
      </c>
      <c r="E37" s="89">
        <f t="shared" si="0"/>
        <v>0</v>
      </c>
      <c r="F37" s="109"/>
      <c r="G37" s="109"/>
      <c r="H37" s="110"/>
    </row>
    <row r="38" spans="1:8" ht="15" customHeight="1" x14ac:dyDescent="0.25">
      <c r="A38" s="61"/>
      <c r="B38" s="39" t="s">
        <v>31</v>
      </c>
      <c r="C38" s="101"/>
      <c r="D38" s="25">
        <v>10</v>
      </c>
      <c r="E38" s="89">
        <f t="shared" si="0"/>
        <v>0</v>
      </c>
      <c r="F38" s="109"/>
      <c r="G38" s="109"/>
      <c r="H38" s="110"/>
    </row>
    <row r="39" spans="1:8" ht="15" customHeight="1" x14ac:dyDescent="0.25">
      <c r="A39" s="61"/>
      <c r="B39" s="39" t="s">
        <v>32</v>
      </c>
      <c r="C39" s="101"/>
      <c r="D39" s="25">
        <v>17</v>
      </c>
      <c r="E39" s="89">
        <f t="shared" si="0"/>
        <v>0</v>
      </c>
      <c r="F39" s="109"/>
      <c r="G39" s="109"/>
      <c r="H39" s="110"/>
    </row>
    <row r="40" spans="1:8" s="5" customFormat="1" ht="15" customHeight="1" x14ac:dyDescent="0.25">
      <c r="A40" s="61"/>
      <c r="B40" s="39" t="s">
        <v>33</v>
      </c>
      <c r="C40" s="101"/>
      <c r="D40" s="25">
        <v>27</v>
      </c>
      <c r="E40" s="89">
        <f t="shared" si="0"/>
        <v>0</v>
      </c>
      <c r="F40" s="109"/>
      <c r="G40" s="109"/>
      <c r="H40" s="110"/>
    </row>
    <row r="41" spans="1:8" ht="15" customHeight="1" x14ac:dyDescent="0.25">
      <c r="A41" s="61"/>
      <c r="B41" s="39" t="s">
        <v>34</v>
      </c>
      <c r="C41" s="101"/>
      <c r="D41" s="25">
        <v>18</v>
      </c>
      <c r="E41" s="89">
        <f t="shared" si="0"/>
        <v>0</v>
      </c>
      <c r="F41" s="109"/>
      <c r="G41" s="109"/>
      <c r="H41" s="110"/>
    </row>
    <row r="42" spans="1:8" ht="15" customHeight="1" x14ac:dyDescent="0.25">
      <c r="A42" s="61"/>
      <c r="B42" s="39" t="s">
        <v>35</v>
      </c>
      <c r="C42" s="101"/>
      <c r="D42" s="25">
        <v>17</v>
      </c>
      <c r="E42" s="89">
        <f t="shared" si="0"/>
        <v>0</v>
      </c>
      <c r="F42" s="109"/>
      <c r="G42" s="109"/>
      <c r="H42" s="110"/>
    </row>
    <row r="43" spans="1:8" ht="15" customHeight="1" x14ac:dyDescent="0.25">
      <c r="A43" s="61"/>
      <c r="B43" s="39" t="s">
        <v>36</v>
      </c>
      <c r="C43" s="101"/>
      <c r="D43" s="25">
        <v>11</v>
      </c>
      <c r="E43" s="89">
        <f t="shared" si="0"/>
        <v>0</v>
      </c>
      <c r="F43" s="109"/>
      <c r="G43" s="109"/>
      <c r="H43" s="110"/>
    </row>
    <row r="44" spans="1:8" ht="15" customHeight="1" x14ac:dyDescent="0.25">
      <c r="A44" s="61"/>
      <c r="B44" s="39" t="s">
        <v>37</v>
      </c>
      <c r="C44" s="101"/>
      <c r="D44" s="25">
        <v>9</v>
      </c>
      <c r="E44" s="89">
        <f t="shared" si="0"/>
        <v>0</v>
      </c>
      <c r="F44" s="109"/>
      <c r="G44" s="109"/>
      <c r="H44" s="110"/>
    </row>
    <row r="45" spans="1:8" ht="15" customHeight="1" x14ac:dyDescent="0.25">
      <c r="A45" s="61"/>
      <c r="B45" s="39" t="s">
        <v>38</v>
      </c>
      <c r="C45" s="101"/>
      <c r="D45" s="25">
        <v>9</v>
      </c>
      <c r="E45" s="89">
        <f t="shared" si="0"/>
        <v>0</v>
      </c>
      <c r="F45" s="109"/>
      <c r="G45" s="109"/>
      <c r="H45" s="110"/>
    </row>
    <row r="46" spans="1:8" ht="15" customHeight="1" x14ac:dyDescent="0.25">
      <c r="A46" s="61"/>
      <c r="B46" s="39" t="s">
        <v>39</v>
      </c>
      <c r="C46" s="101"/>
      <c r="D46" s="25">
        <v>15</v>
      </c>
      <c r="E46" s="89">
        <f t="shared" si="0"/>
        <v>0</v>
      </c>
      <c r="F46" s="109"/>
      <c r="G46" s="109"/>
      <c r="H46" s="110"/>
    </row>
    <row r="47" spans="1:8" ht="15" customHeight="1" x14ac:dyDescent="0.25">
      <c r="A47" s="61"/>
      <c r="B47" s="39" t="s">
        <v>40</v>
      </c>
      <c r="C47" s="101"/>
      <c r="D47" s="25">
        <v>4</v>
      </c>
      <c r="E47" s="89">
        <f t="shared" si="0"/>
        <v>0</v>
      </c>
      <c r="F47" s="109"/>
      <c r="G47" s="109"/>
      <c r="H47" s="110"/>
    </row>
    <row r="48" spans="1:8" ht="15" customHeight="1" x14ac:dyDescent="0.25">
      <c r="A48" s="61"/>
      <c r="B48" s="39" t="s">
        <v>41</v>
      </c>
      <c r="C48" s="101"/>
      <c r="D48" s="25">
        <v>5</v>
      </c>
      <c r="E48" s="89">
        <f t="shared" si="0"/>
        <v>0</v>
      </c>
      <c r="F48" s="109"/>
      <c r="G48" s="109"/>
      <c r="H48" s="110"/>
    </row>
    <row r="49" spans="1:9" ht="15" customHeight="1" x14ac:dyDescent="0.25">
      <c r="A49" s="61"/>
      <c r="B49" s="39" t="s">
        <v>42</v>
      </c>
      <c r="C49" s="101"/>
      <c r="D49" s="25">
        <v>3</v>
      </c>
      <c r="E49" s="89">
        <f t="shared" si="0"/>
        <v>0</v>
      </c>
      <c r="F49" s="109"/>
      <c r="G49" s="109"/>
      <c r="H49" s="110"/>
    </row>
    <row r="50" spans="1:9" ht="15" customHeight="1" x14ac:dyDescent="0.25">
      <c r="A50" s="61"/>
      <c r="B50" s="39" t="s">
        <v>43</v>
      </c>
      <c r="C50" s="101"/>
      <c r="D50" s="25">
        <v>3</v>
      </c>
      <c r="E50" s="89">
        <f t="shared" si="0"/>
        <v>0</v>
      </c>
      <c r="F50" s="109"/>
      <c r="G50" s="109"/>
      <c r="H50" s="110"/>
    </row>
    <row r="51" spans="1:9" ht="15" customHeight="1" x14ac:dyDescent="0.25">
      <c r="A51" s="61"/>
      <c r="B51" s="37" t="s">
        <v>84</v>
      </c>
      <c r="C51" s="103"/>
      <c r="D51" s="6">
        <v>5</v>
      </c>
      <c r="E51" s="89">
        <f t="shared" si="0"/>
        <v>0</v>
      </c>
      <c r="F51" s="109"/>
      <c r="G51" s="109"/>
      <c r="H51" s="110"/>
    </row>
    <row r="52" spans="1:9" ht="15" customHeight="1" x14ac:dyDescent="0.25">
      <c r="A52" s="61"/>
      <c r="B52" s="37" t="s">
        <v>66</v>
      </c>
      <c r="C52" s="103"/>
      <c r="D52" s="6">
        <v>14</v>
      </c>
      <c r="E52" s="89">
        <f t="shared" si="0"/>
        <v>0</v>
      </c>
      <c r="F52" s="109"/>
      <c r="G52" s="109"/>
      <c r="H52" s="110"/>
    </row>
    <row r="53" spans="1:9" ht="15" customHeight="1" x14ac:dyDescent="0.25">
      <c r="A53" s="61"/>
      <c r="B53" s="37" t="s">
        <v>68</v>
      </c>
      <c r="C53" s="103"/>
      <c r="D53" s="6">
        <f>24+55</f>
        <v>79</v>
      </c>
      <c r="E53" s="89">
        <f t="shared" si="0"/>
        <v>0</v>
      </c>
      <c r="F53" s="109"/>
      <c r="G53" s="109"/>
      <c r="H53" s="110"/>
    </row>
    <row r="54" spans="1:9" ht="15" customHeight="1" x14ac:dyDescent="0.25">
      <c r="A54" s="61"/>
      <c r="B54" s="49" t="s">
        <v>91</v>
      </c>
      <c r="C54" s="104"/>
      <c r="D54" s="50">
        <f>59+27+47</f>
        <v>133</v>
      </c>
      <c r="E54" s="89">
        <f t="shared" si="0"/>
        <v>0</v>
      </c>
      <c r="F54" s="111"/>
      <c r="G54" s="112"/>
      <c r="H54" s="113"/>
    </row>
    <row r="55" spans="1:9" ht="15.75" thickBot="1" x14ac:dyDescent="0.3">
      <c r="A55" s="61"/>
      <c r="B55" s="48" t="s">
        <v>24</v>
      </c>
      <c r="C55" s="48"/>
      <c r="D55" s="40">
        <f>SUM(D20:D54)</f>
        <v>4544</v>
      </c>
      <c r="E55" s="90">
        <f>SUM(E20:E54)</f>
        <v>0</v>
      </c>
      <c r="F55" s="66"/>
      <c r="G55" s="67"/>
      <c r="H55" s="68"/>
    </row>
    <row r="56" spans="1:9" ht="15" customHeight="1" x14ac:dyDescent="0.25">
      <c r="A56" s="60" t="s">
        <v>85</v>
      </c>
      <c r="B56" s="37" t="s">
        <v>65</v>
      </c>
      <c r="C56" s="103"/>
      <c r="D56" s="46">
        <v>2</v>
      </c>
      <c r="E56" s="91">
        <f>(C56*D56)*1.2</f>
        <v>0</v>
      </c>
      <c r="F56" s="114"/>
      <c r="G56" s="114"/>
      <c r="H56" s="115"/>
    </row>
    <row r="57" spans="1:9" x14ac:dyDescent="0.25">
      <c r="A57" s="61"/>
      <c r="B57" s="37" t="s">
        <v>69</v>
      </c>
      <c r="C57" s="103"/>
      <c r="D57" s="6">
        <f>23+27</f>
        <v>50</v>
      </c>
      <c r="E57" s="92">
        <f>(C57*D57)*1.2</f>
        <v>0</v>
      </c>
      <c r="F57" s="116"/>
      <c r="G57" s="117"/>
      <c r="H57" s="118"/>
    </row>
    <row r="58" spans="1:9" x14ac:dyDescent="0.25">
      <c r="A58" s="61"/>
      <c r="B58" s="37" t="s">
        <v>70</v>
      </c>
      <c r="C58" s="105"/>
      <c r="D58" s="6">
        <v>130</v>
      </c>
      <c r="E58" s="92">
        <f t="shared" ref="E58:E59" si="1">(C58*D58)*1.2</f>
        <v>0</v>
      </c>
      <c r="F58" s="116"/>
      <c r="G58" s="117"/>
      <c r="H58" s="118"/>
    </row>
    <row r="59" spans="1:9" x14ac:dyDescent="0.25">
      <c r="A59" s="61"/>
      <c r="B59" s="37" t="s">
        <v>67</v>
      </c>
      <c r="C59" s="105"/>
      <c r="D59" s="6">
        <v>130</v>
      </c>
      <c r="E59" s="92">
        <f t="shared" si="1"/>
        <v>0</v>
      </c>
      <c r="F59" s="116"/>
      <c r="G59" s="117"/>
      <c r="H59" s="118"/>
    </row>
    <row r="60" spans="1:9" ht="15.75" customHeight="1" thickBot="1" x14ac:dyDescent="0.3">
      <c r="A60" s="61"/>
      <c r="B60" s="47" t="s">
        <v>86</v>
      </c>
      <c r="C60" s="52"/>
      <c r="D60" s="42">
        <f>D56+D57+D58+D59</f>
        <v>312</v>
      </c>
      <c r="E60" s="93">
        <f>SUM(E56:E59)</f>
        <v>0</v>
      </c>
      <c r="F60" s="78"/>
      <c r="G60" s="79"/>
      <c r="H60" s="80"/>
      <c r="I60" s="20"/>
    </row>
    <row r="61" spans="1:9" x14ac:dyDescent="0.25">
      <c r="A61" s="60" t="s">
        <v>61</v>
      </c>
      <c r="B61" s="6" t="s">
        <v>72</v>
      </c>
      <c r="C61" s="105"/>
      <c r="D61" s="6">
        <f>7+56</f>
        <v>63</v>
      </c>
      <c r="E61" s="94">
        <f>(C61*D61)*1.2</f>
        <v>0</v>
      </c>
      <c r="F61" s="119"/>
      <c r="G61" s="120"/>
      <c r="H61" s="121"/>
      <c r="I61" s="20"/>
    </row>
    <row r="62" spans="1:9" ht="15" customHeight="1" x14ac:dyDescent="0.25">
      <c r="A62" s="61"/>
      <c r="B62" s="38" t="s">
        <v>1</v>
      </c>
      <c r="C62" s="105"/>
      <c r="D62" s="6">
        <v>28</v>
      </c>
      <c r="E62" s="95">
        <f>(C62*D62)*1.2</f>
        <v>0</v>
      </c>
      <c r="F62" s="114"/>
      <c r="G62" s="114"/>
      <c r="H62" s="115"/>
    </row>
    <row r="63" spans="1:9" ht="15" customHeight="1" x14ac:dyDescent="0.25">
      <c r="A63" s="61"/>
      <c r="B63" s="39" t="s">
        <v>2</v>
      </c>
      <c r="C63" s="105"/>
      <c r="D63" s="6">
        <v>28</v>
      </c>
      <c r="E63" s="95">
        <f t="shared" ref="E63:E78" si="2">(C63*D63)*1.2</f>
        <v>0</v>
      </c>
      <c r="F63" s="114"/>
      <c r="G63" s="114"/>
      <c r="H63" s="115"/>
    </row>
    <row r="64" spans="1:9" ht="15" customHeight="1" x14ac:dyDescent="0.25">
      <c r="A64" s="61"/>
      <c r="B64" s="6" t="s">
        <v>4</v>
      </c>
      <c r="C64" s="105"/>
      <c r="D64" s="6">
        <v>28</v>
      </c>
      <c r="E64" s="95">
        <f t="shared" si="2"/>
        <v>0</v>
      </c>
      <c r="F64" s="114"/>
      <c r="G64" s="114"/>
      <c r="H64" s="115"/>
    </row>
    <row r="65" spans="1:10" ht="15" customHeight="1" x14ac:dyDescent="0.25">
      <c r="A65" s="61"/>
      <c r="B65" s="6" t="s">
        <v>5</v>
      </c>
      <c r="C65" s="105"/>
      <c r="D65" s="6">
        <v>28</v>
      </c>
      <c r="E65" s="95">
        <f t="shared" si="2"/>
        <v>0</v>
      </c>
      <c r="F65" s="114"/>
      <c r="G65" s="114"/>
      <c r="H65" s="115"/>
    </row>
    <row r="66" spans="1:10" ht="15" customHeight="1" x14ac:dyDescent="0.25">
      <c r="A66" s="61"/>
      <c r="B66" s="6" t="s">
        <v>7</v>
      </c>
      <c r="C66" s="105"/>
      <c r="D66" s="6">
        <v>28</v>
      </c>
      <c r="E66" s="95">
        <f t="shared" si="2"/>
        <v>0</v>
      </c>
      <c r="F66" s="114"/>
      <c r="G66" s="114"/>
      <c r="H66" s="115"/>
    </row>
    <row r="67" spans="1:10" ht="15" customHeight="1" x14ac:dyDescent="0.25">
      <c r="A67" s="61"/>
      <c r="B67" s="39" t="s">
        <v>3</v>
      </c>
      <c r="C67" s="105"/>
      <c r="D67" s="6">
        <v>27</v>
      </c>
      <c r="E67" s="95">
        <f t="shared" si="2"/>
        <v>0</v>
      </c>
      <c r="F67" s="114"/>
      <c r="G67" s="114"/>
      <c r="H67" s="115"/>
    </row>
    <row r="68" spans="1:10" ht="15" customHeight="1" x14ac:dyDescent="0.25">
      <c r="A68" s="61"/>
      <c r="B68" s="6" t="s">
        <v>6</v>
      </c>
      <c r="C68" s="105"/>
      <c r="D68" s="6">
        <v>27</v>
      </c>
      <c r="E68" s="95">
        <f t="shared" si="2"/>
        <v>0</v>
      </c>
      <c r="F68" s="114"/>
      <c r="G68" s="114"/>
      <c r="H68" s="115"/>
      <c r="J68" s="13"/>
    </row>
    <row r="69" spans="1:10" ht="15" customHeight="1" x14ac:dyDescent="0.25">
      <c r="A69" s="61"/>
      <c r="B69" s="6" t="s">
        <v>8</v>
      </c>
      <c r="C69" s="105"/>
      <c r="D69" s="6">
        <v>27</v>
      </c>
      <c r="E69" s="95">
        <f t="shared" si="2"/>
        <v>0</v>
      </c>
      <c r="F69" s="114"/>
      <c r="G69" s="114"/>
      <c r="H69" s="115"/>
      <c r="J69" s="12"/>
    </row>
    <row r="70" spans="1:10" ht="15" customHeight="1" x14ac:dyDescent="0.25">
      <c r="A70" s="61"/>
      <c r="B70" s="6" t="s">
        <v>59</v>
      </c>
      <c r="C70" s="105"/>
      <c r="D70" s="6">
        <v>2</v>
      </c>
      <c r="E70" s="95">
        <f t="shared" si="2"/>
        <v>0</v>
      </c>
      <c r="F70" s="114"/>
      <c r="G70" s="114"/>
      <c r="H70" s="115"/>
      <c r="I70" s="27"/>
      <c r="J70" s="13"/>
    </row>
    <row r="71" spans="1:10" ht="15" customHeight="1" x14ac:dyDescent="0.25">
      <c r="A71" s="61"/>
      <c r="B71" s="6" t="s">
        <v>9</v>
      </c>
      <c r="C71" s="105"/>
      <c r="D71" s="6">
        <v>20</v>
      </c>
      <c r="E71" s="95">
        <f t="shared" si="2"/>
        <v>0</v>
      </c>
      <c r="F71" s="114"/>
      <c r="G71" s="114"/>
      <c r="H71" s="115"/>
      <c r="I71" s="26"/>
    </row>
    <row r="72" spans="1:10" ht="15" customHeight="1" x14ac:dyDescent="0.25">
      <c r="A72" s="61"/>
      <c r="B72" s="6" t="s">
        <v>10</v>
      </c>
      <c r="C72" s="105"/>
      <c r="D72" s="6">
        <v>18</v>
      </c>
      <c r="E72" s="95">
        <f t="shared" si="2"/>
        <v>0</v>
      </c>
      <c r="F72" s="114"/>
      <c r="G72" s="114"/>
      <c r="H72" s="115"/>
      <c r="I72" s="26"/>
    </row>
    <row r="73" spans="1:10" ht="15" customHeight="1" x14ac:dyDescent="0.25">
      <c r="A73" s="61"/>
      <c r="B73" s="6" t="s">
        <v>92</v>
      </c>
      <c r="C73" s="105"/>
      <c r="D73" s="6">
        <f>32</f>
        <v>32</v>
      </c>
      <c r="E73" s="95">
        <f t="shared" si="2"/>
        <v>0</v>
      </c>
      <c r="F73" s="114"/>
      <c r="G73" s="114"/>
      <c r="H73" s="115"/>
    </row>
    <row r="74" spans="1:10" ht="15" customHeight="1" x14ac:dyDescent="0.25">
      <c r="A74" s="61"/>
      <c r="B74" s="6" t="s">
        <v>90</v>
      </c>
      <c r="C74" s="105"/>
      <c r="D74" s="6">
        <f>18+6</f>
        <v>24</v>
      </c>
      <c r="E74" s="95">
        <f t="shared" si="2"/>
        <v>0</v>
      </c>
      <c r="F74" s="114"/>
      <c r="G74" s="114"/>
      <c r="H74" s="115"/>
    </row>
    <row r="75" spans="1:10" ht="15" customHeight="1" x14ac:dyDescent="0.25">
      <c r="A75" s="61"/>
      <c r="B75" s="6" t="s">
        <v>11</v>
      </c>
      <c r="C75" s="105"/>
      <c r="D75" s="15">
        <f>4+15+6+1</f>
        <v>26</v>
      </c>
      <c r="E75" s="95">
        <f t="shared" si="2"/>
        <v>0</v>
      </c>
      <c r="F75" s="114"/>
      <c r="G75" s="114"/>
      <c r="H75" s="115"/>
    </row>
    <row r="76" spans="1:10" ht="15" customHeight="1" x14ac:dyDescent="0.25">
      <c r="A76" s="61"/>
      <c r="B76" s="6" t="s">
        <v>12</v>
      </c>
      <c r="C76" s="105"/>
      <c r="D76" s="6">
        <v>12</v>
      </c>
      <c r="E76" s="95">
        <f t="shared" si="2"/>
        <v>0</v>
      </c>
      <c r="F76" s="114"/>
      <c r="G76" s="114"/>
      <c r="H76" s="115"/>
    </row>
    <row r="77" spans="1:10" ht="15" customHeight="1" x14ac:dyDescent="0.25">
      <c r="A77" s="61"/>
      <c r="B77" s="6" t="s">
        <v>13</v>
      </c>
      <c r="C77" s="105"/>
      <c r="D77" s="6">
        <v>27</v>
      </c>
      <c r="E77" s="95">
        <f t="shared" si="2"/>
        <v>0</v>
      </c>
      <c r="F77" s="109"/>
      <c r="G77" s="109"/>
      <c r="H77" s="110"/>
      <c r="I77" s="44"/>
    </row>
    <row r="78" spans="1:10" ht="15" customHeight="1" x14ac:dyDescent="0.25">
      <c r="A78" s="61"/>
      <c r="B78" s="6" t="s">
        <v>71</v>
      </c>
      <c r="C78" s="105"/>
      <c r="D78" s="6">
        <v>3</v>
      </c>
      <c r="E78" s="95">
        <f t="shared" si="2"/>
        <v>0</v>
      </c>
      <c r="F78" s="109"/>
      <c r="G78" s="109"/>
      <c r="H78" s="110"/>
    </row>
    <row r="79" spans="1:10" ht="15.75" customHeight="1" thickBot="1" x14ac:dyDescent="0.3">
      <c r="A79" s="65"/>
      <c r="B79" s="22" t="s">
        <v>27</v>
      </c>
      <c r="C79" s="22"/>
      <c r="D79" s="7">
        <f>SUM(D61:D78)</f>
        <v>448</v>
      </c>
      <c r="E79" s="90">
        <f>SUM(E61:E78)</f>
        <v>0</v>
      </c>
      <c r="F79" s="66"/>
      <c r="G79" s="67"/>
      <c r="H79" s="68"/>
      <c r="I79" s="20"/>
    </row>
    <row r="80" spans="1:10" x14ac:dyDescent="0.25">
      <c r="A80" s="62" t="s">
        <v>62</v>
      </c>
      <c r="B80" s="11" t="s">
        <v>14</v>
      </c>
      <c r="C80" s="99"/>
      <c r="D80" s="6">
        <v>10</v>
      </c>
      <c r="E80" s="96">
        <f>(C80*D80)*1.2</f>
        <v>0</v>
      </c>
      <c r="F80" s="114"/>
      <c r="G80" s="114"/>
      <c r="H80" s="115"/>
      <c r="I80" s="20"/>
    </row>
    <row r="81" spans="1:8" x14ac:dyDescent="0.25">
      <c r="A81" s="63"/>
      <c r="B81" s="6" t="s">
        <v>15</v>
      </c>
      <c r="C81" s="105"/>
      <c r="D81" s="6">
        <v>10</v>
      </c>
      <c r="E81" s="96">
        <f t="shared" ref="E81:E82" si="3">(C81*D81)*1.2</f>
        <v>0</v>
      </c>
      <c r="F81" s="122"/>
      <c r="G81" s="123"/>
      <c r="H81" s="124"/>
    </row>
    <row r="82" spans="1:8" x14ac:dyDescent="0.25">
      <c r="A82" s="63"/>
      <c r="B82" s="6" t="s">
        <v>81</v>
      </c>
      <c r="C82" s="105"/>
      <c r="D82" s="6">
        <v>10</v>
      </c>
      <c r="E82" s="96">
        <f t="shared" si="3"/>
        <v>0</v>
      </c>
      <c r="F82" s="109"/>
      <c r="G82" s="109"/>
      <c r="H82" s="110"/>
    </row>
    <row r="83" spans="1:8" ht="15.75" thickBot="1" x14ac:dyDescent="0.3">
      <c r="A83" s="64"/>
      <c r="B83" s="22" t="s">
        <v>26</v>
      </c>
      <c r="C83" s="22"/>
      <c r="D83" s="7">
        <f>D80+D82+D81</f>
        <v>30</v>
      </c>
      <c r="E83" s="90">
        <f>E80+E81+E82</f>
        <v>0</v>
      </c>
      <c r="F83" s="66"/>
      <c r="G83" s="67"/>
      <c r="H83" s="68"/>
    </row>
    <row r="84" spans="1:8" x14ac:dyDescent="0.25">
      <c r="A84" s="56" t="s">
        <v>63</v>
      </c>
      <c r="B84" s="31" t="s">
        <v>58</v>
      </c>
      <c r="C84" s="99"/>
      <c r="D84" s="6">
        <v>35</v>
      </c>
      <c r="E84" s="95">
        <f>(C84*D84)*1.2</f>
        <v>0</v>
      </c>
      <c r="F84" s="107"/>
      <c r="G84" s="107"/>
      <c r="H84" s="108"/>
    </row>
    <row r="85" spans="1:8" x14ac:dyDescent="0.25">
      <c r="A85" s="57"/>
      <c r="B85" s="32" t="s">
        <v>17</v>
      </c>
      <c r="C85" s="106"/>
      <c r="D85" s="6">
        <v>35</v>
      </c>
      <c r="E85" s="95">
        <f t="shared" ref="E85:E94" si="4">(C85*D85)*1.2</f>
        <v>0</v>
      </c>
      <c r="F85" s="109"/>
      <c r="G85" s="109"/>
      <c r="H85" s="110"/>
    </row>
    <row r="86" spans="1:8" x14ac:dyDescent="0.25">
      <c r="A86" s="58"/>
      <c r="B86" s="32" t="s">
        <v>28</v>
      </c>
      <c r="C86" s="106"/>
      <c r="D86" s="6">
        <v>15</v>
      </c>
      <c r="E86" s="95">
        <f t="shared" si="4"/>
        <v>0</v>
      </c>
      <c r="F86" s="109"/>
      <c r="G86" s="109"/>
      <c r="H86" s="110"/>
    </row>
    <row r="87" spans="1:8" x14ac:dyDescent="0.25">
      <c r="A87" s="58"/>
      <c r="B87" s="32" t="s">
        <v>29</v>
      </c>
      <c r="C87" s="106"/>
      <c r="D87" s="6">
        <v>15</v>
      </c>
      <c r="E87" s="95">
        <f t="shared" si="4"/>
        <v>0</v>
      </c>
      <c r="F87" s="109"/>
      <c r="G87" s="109"/>
      <c r="H87" s="110"/>
    </row>
    <row r="88" spans="1:8" x14ac:dyDescent="0.25">
      <c r="A88" s="58"/>
      <c r="B88" s="33" t="s">
        <v>77</v>
      </c>
      <c r="C88" s="106"/>
      <c r="D88" s="6">
        <f>32+120</f>
        <v>152</v>
      </c>
      <c r="E88" s="95">
        <f>(C88*D88)*1.2</f>
        <v>0</v>
      </c>
      <c r="F88" s="109"/>
      <c r="G88" s="109"/>
      <c r="H88" s="110"/>
    </row>
    <row r="89" spans="1:8" x14ac:dyDescent="0.25">
      <c r="A89" s="58"/>
      <c r="B89" s="34" t="s">
        <v>78</v>
      </c>
      <c r="C89" s="106"/>
      <c r="D89" s="6">
        <f>35+6</f>
        <v>41</v>
      </c>
      <c r="E89" s="95">
        <f t="shared" si="4"/>
        <v>0</v>
      </c>
      <c r="F89" s="109"/>
      <c r="G89" s="109"/>
      <c r="H89" s="110"/>
    </row>
    <row r="90" spans="1:8" x14ac:dyDescent="0.25">
      <c r="A90" s="58"/>
      <c r="B90" s="32" t="s">
        <v>79</v>
      </c>
      <c r="C90" s="106"/>
      <c r="D90" s="6">
        <v>120</v>
      </c>
      <c r="E90" s="95">
        <f t="shared" si="4"/>
        <v>0</v>
      </c>
      <c r="F90" s="109"/>
      <c r="G90" s="109"/>
      <c r="H90" s="110"/>
    </row>
    <row r="91" spans="1:8" x14ac:dyDescent="0.25">
      <c r="A91" s="58"/>
      <c r="B91" s="35" t="s">
        <v>80</v>
      </c>
      <c r="C91" s="106"/>
      <c r="D91" s="6">
        <v>120</v>
      </c>
      <c r="E91" s="95">
        <f t="shared" si="4"/>
        <v>0</v>
      </c>
      <c r="F91" s="109"/>
      <c r="G91" s="109"/>
      <c r="H91" s="110"/>
    </row>
    <row r="92" spans="1:8" x14ac:dyDescent="0.25">
      <c r="A92" s="58"/>
      <c r="B92" s="35" t="s">
        <v>73</v>
      </c>
      <c r="C92" s="106"/>
      <c r="D92" s="6">
        <f>2+15</f>
        <v>17</v>
      </c>
      <c r="E92" s="95">
        <f t="shared" si="4"/>
        <v>0</v>
      </c>
      <c r="F92" s="109"/>
      <c r="G92" s="109"/>
      <c r="H92" s="110"/>
    </row>
    <row r="93" spans="1:8" x14ac:dyDescent="0.25">
      <c r="A93" s="58"/>
      <c r="B93" s="35" t="s">
        <v>74</v>
      </c>
      <c r="C93" s="106"/>
      <c r="D93" s="28">
        <v>106</v>
      </c>
      <c r="E93" s="95">
        <f t="shared" si="4"/>
        <v>0</v>
      </c>
      <c r="F93" s="109"/>
      <c r="G93" s="109"/>
      <c r="H93" s="110"/>
    </row>
    <row r="94" spans="1:8" x14ac:dyDescent="0.25">
      <c r="A94" s="58"/>
      <c r="B94" s="35" t="s">
        <v>75</v>
      </c>
      <c r="C94" s="106"/>
      <c r="D94" s="28">
        <v>20</v>
      </c>
      <c r="E94" s="95">
        <f t="shared" si="4"/>
        <v>0</v>
      </c>
      <c r="F94" s="109"/>
      <c r="G94" s="109"/>
      <c r="H94" s="110"/>
    </row>
    <row r="95" spans="1:8" ht="15.75" thickBot="1" x14ac:dyDescent="0.3">
      <c r="A95" s="59"/>
      <c r="B95" s="36" t="s">
        <v>25</v>
      </c>
      <c r="C95" s="53"/>
      <c r="D95" s="7">
        <f>SUM(D84:D94)</f>
        <v>676</v>
      </c>
      <c r="E95" s="90">
        <f>SUM(E84:E94)</f>
        <v>0</v>
      </c>
      <c r="F95" s="66"/>
      <c r="G95" s="67"/>
      <c r="H95" s="68"/>
    </row>
    <row r="96" spans="1:8" ht="18.75" customHeight="1" x14ac:dyDescent="0.2">
      <c r="A96" s="56" t="s">
        <v>87</v>
      </c>
      <c r="B96" s="35" t="s">
        <v>76</v>
      </c>
      <c r="C96" s="54"/>
      <c r="D96" s="30">
        <v>3</v>
      </c>
      <c r="E96" s="97">
        <f>(C96*D96)*1.2</f>
        <v>0</v>
      </c>
      <c r="F96" s="125"/>
      <c r="G96" s="126"/>
      <c r="H96" s="127"/>
    </row>
    <row r="97" spans="1:12" ht="19.5" customHeight="1" thickBot="1" x14ac:dyDescent="0.3">
      <c r="A97" s="57"/>
      <c r="B97" s="22" t="s">
        <v>88</v>
      </c>
      <c r="C97" s="22"/>
      <c r="D97" s="7"/>
      <c r="E97" s="90">
        <f>E96</f>
        <v>0</v>
      </c>
      <c r="F97" s="66"/>
      <c r="G97" s="67"/>
      <c r="H97" s="68"/>
    </row>
    <row r="98" spans="1:12" ht="44.25" customHeight="1" thickBot="1" x14ac:dyDescent="0.3">
      <c r="A98" s="23" t="s">
        <v>99</v>
      </c>
      <c r="B98" s="24"/>
      <c r="C98" s="24"/>
      <c r="D98" s="8"/>
      <c r="E98" s="98">
        <f>E97+E95+E83+E79+E60+E55</f>
        <v>0</v>
      </c>
      <c r="F98" s="73"/>
      <c r="G98" s="74"/>
      <c r="H98" s="75"/>
    </row>
    <row r="100" spans="1:12" x14ac:dyDescent="0.25">
      <c r="B100" s="3"/>
      <c r="C100" s="3"/>
      <c r="D100"/>
      <c r="E100"/>
      <c r="F100"/>
      <c r="G100" s="18"/>
      <c r="H100" s="20"/>
    </row>
    <row r="101" spans="1:12" ht="15" customHeight="1" x14ac:dyDescent="0.25">
      <c r="B101" s="4" t="s">
        <v>23</v>
      </c>
      <c r="C101" s="4"/>
      <c r="D101" s="76" t="s">
        <v>94</v>
      </c>
      <c r="E101" s="76"/>
      <c r="F101" s="76"/>
      <c r="G101" s="1"/>
      <c r="H101" s="20"/>
    </row>
    <row r="102" spans="1:12" x14ac:dyDescent="0.25">
      <c r="B102" s="4" t="s">
        <v>19</v>
      </c>
      <c r="C102" s="4"/>
      <c r="D102" s="77" t="s">
        <v>20</v>
      </c>
      <c r="E102" s="77"/>
      <c r="F102" s="77"/>
      <c r="G102" s="1"/>
      <c r="H102" s="20"/>
    </row>
    <row r="103" spans="1:12" x14ac:dyDescent="0.25">
      <c r="B103" s="4" t="s">
        <v>21</v>
      </c>
      <c r="C103" s="4"/>
      <c r="D103"/>
      <c r="E103"/>
      <c r="F103"/>
      <c r="G103" s="1"/>
      <c r="H103" s="20"/>
    </row>
    <row r="104" spans="1:12" x14ac:dyDescent="0.25">
      <c r="B104" s="4"/>
      <c r="C104" s="4"/>
      <c r="D104"/>
      <c r="E104"/>
      <c r="F104"/>
      <c r="G104" s="1"/>
      <c r="H104" s="20"/>
    </row>
    <row r="105" spans="1:12" x14ac:dyDescent="0.25">
      <c r="B105" s="4"/>
      <c r="C105" s="4"/>
      <c r="D105"/>
      <c r="E105"/>
      <c r="F105"/>
      <c r="G105" s="1"/>
      <c r="H105" s="20"/>
    </row>
    <row r="106" spans="1:12" x14ac:dyDescent="0.25">
      <c r="B106" s="4" t="s">
        <v>22</v>
      </c>
      <c r="C106" s="4"/>
      <c r="D106"/>
      <c r="E106"/>
      <c r="F106"/>
      <c r="G106" s="1"/>
      <c r="H106" s="20"/>
    </row>
    <row r="107" spans="1:12" x14ac:dyDescent="0.25">
      <c r="B107"/>
      <c r="C107"/>
      <c r="D107" s="77"/>
      <c r="E107" s="77"/>
      <c r="F107" s="77"/>
      <c r="G107" s="1"/>
      <c r="H107" s="20"/>
    </row>
    <row r="108" spans="1:12" x14ac:dyDescent="0.2">
      <c r="D108" s="72"/>
      <c r="E108" s="72"/>
      <c r="F108" s="72"/>
      <c r="G108" s="1"/>
      <c r="H108" s="20"/>
    </row>
    <row r="109" spans="1:12" x14ac:dyDescent="0.25">
      <c r="H109" s="20"/>
    </row>
    <row r="110" spans="1:12" x14ac:dyDescent="0.25">
      <c r="H110" s="20"/>
      <c r="I110"/>
      <c r="J110"/>
      <c r="K110"/>
      <c r="L110"/>
    </row>
    <row r="111" spans="1:12" x14ac:dyDescent="0.25">
      <c r="H111" s="20"/>
      <c r="I111"/>
      <c r="J111"/>
      <c r="K111"/>
      <c r="L111"/>
    </row>
    <row r="112" spans="1:12" x14ac:dyDescent="0.25">
      <c r="H112" s="10"/>
      <c r="I112"/>
      <c r="J112"/>
      <c r="K112"/>
      <c r="L112"/>
    </row>
    <row r="113" spans="8:14" x14ac:dyDescent="0.25">
      <c r="H113" s="10"/>
      <c r="I113"/>
      <c r="J113"/>
      <c r="K113"/>
      <c r="L113"/>
    </row>
    <row r="114" spans="8:14" x14ac:dyDescent="0.25">
      <c r="H114" s="10"/>
      <c r="I114"/>
      <c r="J114"/>
      <c r="K114"/>
      <c r="L114" s="4"/>
    </row>
    <row r="115" spans="8:14" x14ac:dyDescent="0.25">
      <c r="H115" s="10"/>
      <c r="I115"/>
      <c r="J115"/>
      <c r="K115"/>
      <c r="L115"/>
    </row>
    <row r="116" spans="8:14" x14ac:dyDescent="0.25">
      <c r="H116" s="10"/>
      <c r="I116"/>
      <c r="J116"/>
      <c r="K116"/>
      <c r="L116"/>
    </row>
    <row r="117" spans="8:14" x14ac:dyDescent="0.25">
      <c r="H117" s="10"/>
      <c r="I117"/>
      <c r="J117"/>
      <c r="K117"/>
      <c r="L117"/>
    </row>
    <row r="118" spans="8:14" x14ac:dyDescent="0.25">
      <c r="H118" s="10"/>
      <c r="I118"/>
      <c r="J118"/>
      <c r="K118"/>
      <c r="L118"/>
    </row>
    <row r="119" spans="8:14" x14ac:dyDescent="0.25">
      <c r="I119"/>
      <c r="J119"/>
      <c r="K119"/>
      <c r="L119"/>
    </row>
    <row r="120" spans="8:14" x14ac:dyDescent="0.25">
      <c r="H120"/>
      <c r="I120"/>
      <c r="K120"/>
      <c r="L120"/>
      <c r="N120"/>
    </row>
    <row r="121" spans="8:14" x14ac:dyDescent="0.25">
      <c r="H121"/>
      <c r="I121"/>
    </row>
    <row r="122" spans="8:14" x14ac:dyDescent="0.25">
      <c r="H122"/>
      <c r="I122"/>
    </row>
    <row r="123" spans="8:14" x14ac:dyDescent="0.25">
      <c r="H123"/>
      <c r="I123"/>
    </row>
    <row r="124" spans="8:14" x14ac:dyDescent="0.25">
      <c r="H124" s="19"/>
    </row>
    <row r="125" spans="8:14" x14ac:dyDescent="0.25">
      <c r="H125"/>
    </row>
    <row r="126" spans="8:14" x14ac:dyDescent="0.25">
      <c r="H126"/>
    </row>
    <row r="127" spans="8:14" x14ac:dyDescent="0.25">
      <c r="H127"/>
    </row>
    <row r="128" spans="8:14" x14ac:dyDescent="0.25">
      <c r="H128"/>
    </row>
    <row r="129" spans="8:10" x14ac:dyDescent="0.25">
      <c r="H129"/>
    </row>
    <row r="130" spans="8:10" x14ac:dyDescent="0.25">
      <c r="H130"/>
    </row>
    <row r="133" spans="8:10" x14ac:dyDescent="0.25">
      <c r="J133"/>
    </row>
    <row r="134" spans="8:10" x14ac:dyDescent="0.25">
      <c r="J134"/>
    </row>
    <row r="135" spans="8:10" x14ac:dyDescent="0.25">
      <c r="J135"/>
    </row>
    <row r="136" spans="8:10" x14ac:dyDescent="0.25">
      <c r="J136"/>
    </row>
    <row r="137" spans="8:10" x14ac:dyDescent="0.25">
      <c r="J137"/>
    </row>
    <row r="139" spans="8:10" x14ac:dyDescent="0.25">
      <c r="J139"/>
    </row>
    <row r="140" spans="8:10" x14ac:dyDescent="0.25">
      <c r="J140"/>
    </row>
    <row r="141" spans="8:10" x14ac:dyDescent="0.25">
      <c r="J141"/>
    </row>
    <row r="142" spans="8:10" x14ac:dyDescent="0.25">
      <c r="J142"/>
    </row>
    <row r="143" spans="8:10" x14ac:dyDescent="0.25">
      <c r="J143"/>
    </row>
  </sheetData>
  <sheetProtection algorithmName="SHA-512" hashValue="3FwuGbuKinfzecujzCoMLU4WQ9mJu4E50HYKTE6Um7dJDb06nx0x4FAEJvvYzyGwTCkcvdmQS/X7/bpwY4uF4Q==" saltValue="A8O9TZAopnA4fb86KGaAtg==" spinCount="100000" sheet="1" formatCells="0" formatColumns="0" formatRows="0" insertColumns="0" insertRows="0" insertHyperlinks="0" deleteColumns="0" deleteRows="0" sort="0" autoFilter="0" pivotTables="0"/>
  <mergeCells count="91">
    <mergeCell ref="F61:H61"/>
    <mergeCell ref="F60:H60"/>
    <mergeCell ref="A1:I5"/>
    <mergeCell ref="B8:D14"/>
    <mergeCell ref="F83:H83"/>
    <mergeCell ref="F97:H97"/>
    <mergeCell ref="A96:A97"/>
    <mergeCell ref="F96:H96"/>
    <mergeCell ref="F85:H85"/>
    <mergeCell ref="F88:H88"/>
    <mergeCell ref="F87:H87"/>
    <mergeCell ref="F89:H89"/>
    <mergeCell ref="D108:F108"/>
    <mergeCell ref="F90:H90"/>
    <mergeCell ref="F91:H91"/>
    <mergeCell ref="F95:H95"/>
    <mergeCell ref="F98:H98"/>
    <mergeCell ref="D101:F101"/>
    <mergeCell ref="D102:F102"/>
    <mergeCell ref="D107:F107"/>
    <mergeCell ref="F92:H92"/>
    <mergeCell ref="F93:H93"/>
    <mergeCell ref="F94:H94"/>
    <mergeCell ref="F19:H19"/>
    <mergeCell ref="F20:H20"/>
    <mergeCell ref="F21:H21"/>
    <mergeCell ref="F22:H22"/>
    <mergeCell ref="F23:H23"/>
    <mergeCell ref="F50:H50"/>
    <mergeCell ref="F51:H51"/>
    <mergeCell ref="F44:H44"/>
    <mergeCell ref="F79:H79"/>
    <mergeCell ref="F77:H77"/>
    <mergeCell ref="F78:H78"/>
    <mergeCell ref="F58:H58"/>
    <mergeCell ref="F56:H56"/>
    <mergeCell ref="F52:H52"/>
    <mergeCell ref="F59:H59"/>
    <mergeCell ref="F53:H53"/>
    <mergeCell ref="F57:H57"/>
    <mergeCell ref="F55:H55"/>
    <mergeCell ref="F62:H62"/>
    <mergeCell ref="F63:H63"/>
    <mergeCell ref="F64:H64"/>
    <mergeCell ref="A80:A83"/>
    <mergeCell ref="F45:H45"/>
    <mergeCell ref="F46:H46"/>
    <mergeCell ref="F47:H47"/>
    <mergeCell ref="F48:H48"/>
    <mergeCell ref="F39:H39"/>
    <mergeCell ref="F40:H40"/>
    <mergeCell ref="F41:H41"/>
    <mergeCell ref="F42:H42"/>
    <mergeCell ref="F43:H43"/>
    <mergeCell ref="F34:H34"/>
    <mergeCell ref="F35:H35"/>
    <mergeCell ref="F67:H67"/>
    <mergeCell ref="F68:H68"/>
    <mergeCell ref="F69:H69"/>
    <mergeCell ref="A20:A55"/>
    <mergeCell ref="A56:A60"/>
    <mergeCell ref="F24:H24"/>
    <mergeCell ref="F25:H25"/>
    <mergeCell ref="F26:H26"/>
    <mergeCell ref="F27:H27"/>
    <mergeCell ref="F28:H28"/>
    <mergeCell ref="F36:H36"/>
    <mergeCell ref="F37:H37"/>
    <mergeCell ref="F38:H38"/>
    <mergeCell ref="F29:H29"/>
    <mergeCell ref="F30:H30"/>
    <mergeCell ref="F31:H31"/>
    <mergeCell ref="F32:H32"/>
    <mergeCell ref="F33:H33"/>
    <mergeCell ref="F49:H49"/>
    <mergeCell ref="F65:H65"/>
    <mergeCell ref="F66:H66"/>
    <mergeCell ref="F74:H74"/>
    <mergeCell ref="A84:A95"/>
    <mergeCell ref="F75:H75"/>
    <mergeCell ref="F76:H76"/>
    <mergeCell ref="F70:H70"/>
    <mergeCell ref="F71:H71"/>
    <mergeCell ref="F72:H72"/>
    <mergeCell ref="F73:H73"/>
    <mergeCell ref="A61:A79"/>
    <mergeCell ref="F82:H82"/>
    <mergeCell ref="F84:H84"/>
    <mergeCell ref="F86:H86"/>
    <mergeCell ref="F80:H80"/>
    <mergeCell ref="F81:H81"/>
  </mergeCells>
  <pageMargins left="0.43307086614173229" right="0.23622047244094491" top="0.35433070866141736" bottom="0.35433070866141736" header="0.31496062992125984" footer="0.31496062992125984"/>
  <pageSetup paperSize="9" scale="57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et 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BAUDIN</dc:creator>
  <cp:lastModifiedBy>ROSADO ADRIEN (UGECAM DU CENTRE)</cp:lastModifiedBy>
  <cp:lastPrinted>2026-08-04T09:13:06Z</cp:lastPrinted>
  <dcterms:created xsi:type="dcterms:W3CDTF">2016-01-13T08:10:42Z</dcterms:created>
  <dcterms:modified xsi:type="dcterms:W3CDTF">2026-08-05T13:20:31Z</dcterms:modified>
</cp:coreProperties>
</file>